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in\Documents\Fahrrad\"/>
    </mc:Choice>
  </mc:AlternateContent>
  <xr:revisionPtr revIDLastSave="0" documentId="13_ncr:1_{E767ECE4-CE24-4CA6-B933-21FFCF5EACF7}" xr6:coauthVersionLast="45" xr6:coauthVersionMax="45" xr10:uidLastSave="{00000000-0000-0000-0000-000000000000}"/>
  <bookViews>
    <workbookView xWindow="-120" yWindow="-120" windowWidth="29040" windowHeight="15840" xr2:uid="{CFE6D7E8-ADBD-4F52-B07E-888FFBE65F17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" i="1" l="1"/>
  <c r="E3" i="1"/>
  <c r="E54" i="1"/>
  <c r="C54" i="1"/>
  <c r="F56" i="1"/>
  <c r="C16" i="1"/>
  <c r="C24" i="1"/>
  <c r="C28" i="1"/>
  <c r="C34" i="1"/>
  <c r="B37" i="1"/>
  <c r="C40" i="1"/>
  <c r="C61" i="1" s="1"/>
  <c r="B42" i="1"/>
  <c r="B43" i="1"/>
  <c r="C48" i="1"/>
  <c r="B50" i="1"/>
  <c r="B52" i="1"/>
  <c r="E40" i="1" l="1"/>
  <c r="F45" i="1"/>
  <c r="F22" i="1"/>
  <c r="F21" i="1"/>
  <c r="F13" i="1"/>
  <c r="E7" i="1"/>
  <c r="E12" i="1"/>
  <c r="E11" i="1"/>
  <c r="E10" i="1"/>
  <c r="E9" i="1"/>
  <c r="E8" i="1"/>
  <c r="C63" i="1" l="1"/>
  <c r="E61" i="1"/>
  <c r="F61" i="1" s="1"/>
  <c r="F14" i="1"/>
  <c r="E28" i="1"/>
  <c r="F25" i="1"/>
  <c r="F26" i="1"/>
  <c r="F29" i="1"/>
  <c r="F30" i="1"/>
  <c r="F31" i="1"/>
  <c r="F32" i="1"/>
  <c r="F35" i="1"/>
  <c r="F38" i="1"/>
  <c r="F41" i="1"/>
  <c r="F42" i="1"/>
  <c r="F43" i="1"/>
  <c r="F44" i="1"/>
  <c r="F46" i="1"/>
  <c r="F49" i="1"/>
  <c r="F50" i="1"/>
  <c r="F51" i="1"/>
  <c r="F52" i="1"/>
  <c r="F55" i="1"/>
  <c r="F57" i="1"/>
  <c r="F58" i="1"/>
  <c r="F17" i="1"/>
  <c r="F18" i="1"/>
  <c r="F19" i="1"/>
  <c r="F20" i="1"/>
  <c r="E16" i="1"/>
  <c r="E6" i="1"/>
  <c r="E5" i="1"/>
  <c r="D5" i="1"/>
  <c r="E4" i="1"/>
  <c r="D4" i="1"/>
  <c r="F54" i="1" l="1"/>
  <c r="F16" i="1"/>
  <c r="F28" i="1"/>
  <c r="D51" i="1"/>
  <c r="D50" i="1"/>
  <c r="D18" i="1"/>
  <c r="E48" i="1"/>
  <c r="E24" i="1"/>
  <c r="D37" i="1"/>
  <c r="F37" i="1"/>
  <c r="E34" i="1" l="1"/>
  <c r="F40" i="1"/>
  <c r="F24" i="1"/>
  <c r="F36" i="1"/>
  <c r="F48" i="1"/>
  <c r="F34" i="1" l="1"/>
</calcChain>
</file>

<file path=xl/sharedStrings.xml><?xml version="1.0" encoding="utf-8"?>
<sst xmlns="http://schemas.openxmlformats.org/spreadsheetml/2006/main" count="116" uniqueCount="93">
  <si>
    <t>Teil</t>
  </si>
  <si>
    <t>alt</t>
  </si>
  <si>
    <t>neu</t>
  </si>
  <si>
    <t>Lenker</t>
  </si>
  <si>
    <t>Syncros Fraser</t>
  </si>
  <si>
    <t>Vorbau</t>
  </si>
  <si>
    <t>Spacer</t>
  </si>
  <si>
    <t>Griffe</t>
  </si>
  <si>
    <t>GX Eagle</t>
  </si>
  <si>
    <t>Sattelstütze</t>
  </si>
  <si>
    <t>Sattel</t>
  </si>
  <si>
    <t xml:space="preserve">Fabric Scoop Elite </t>
  </si>
  <si>
    <t>Laufrad</t>
  </si>
  <si>
    <t>WTB STX i23</t>
  </si>
  <si>
    <t>Reifen</t>
  </si>
  <si>
    <t>Schlauch</t>
  </si>
  <si>
    <t>Schwalbe Extralight</t>
  </si>
  <si>
    <t>tubeless</t>
  </si>
  <si>
    <t>Scheibe</t>
  </si>
  <si>
    <t>SM-RT 66 180mm</t>
  </si>
  <si>
    <t>SM-RT 66 160mm</t>
  </si>
  <si>
    <t>Kassette</t>
  </si>
  <si>
    <t>NX Eagle</t>
  </si>
  <si>
    <t>Truvativ Stylo</t>
  </si>
  <si>
    <t>Schaltwerk</t>
  </si>
  <si>
    <t>XTR</t>
  </si>
  <si>
    <t>Kette</t>
  </si>
  <si>
    <t>Schalthebel</t>
  </si>
  <si>
    <t>Pedale</t>
  </si>
  <si>
    <t>Bremsen</t>
  </si>
  <si>
    <t>MT 500</t>
  </si>
  <si>
    <t>Ray Evolution</t>
  </si>
  <si>
    <t>Ralph Evolution</t>
  </si>
  <si>
    <t>Ralph Performance</t>
  </si>
  <si>
    <t>Ray Performance</t>
  </si>
  <si>
    <t>dummy</t>
  </si>
  <si>
    <t>Kurbelarme</t>
  </si>
  <si>
    <t>Hollowgram Si</t>
  </si>
  <si>
    <t>Garbaruk Melon</t>
  </si>
  <si>
    <t>Innenlager</t>
  </si>
  <si>
    <t>Si Spindle</t>
  </si>
  <si>
    <t>Kurbel</t>
  </si>
  <si>
    <t>Ceramic BB30</t>
  </si>
  <si>
    <t>Cockpit</t>
  </si>
  <si>
    <t>Sitz</t>
  </si>
  <si>
    <t>Flaschenhalter</t>
  </si>
  <si>
    <t>Minoura 4.5</t>
  </si>
  <si>
    <t>Steckachse</t>
  </si>
  <si>
    <t>Cannondale</t>
  </si>
  <si>
    <t>Schaltung</t>
  </si>
  <si>
    <t>Rad vorn</t>
  </si>
  <si>
    <t>Rad hinten</t>
  </si>
  <si>
    <t>Ersparnis</t>
  </si>
  <si>
    <t>Fahrrad komplett</t>
  </si>
  <si>
    <t>Extralite</t>
  </si>
  <si>
    <t>Tune Carbon</t>
  </si>
  <si>
    <t>Ahead+Schraube</t>
  </si>
  <si>
    <t>Adapter, Schiene vorn</t>
  </si>
  <si>
    <t>Adapter hinten</t>
  </si>
  <si>
    <t>C3</t>
  </si>
  <si>
    <t>Save</t>
  </si>
  <si>
    <t>Steel BB30</t>
  </si>
  <si>
    <t>Cannondale, Titan</t>
  </si>
  <si>
    <t>Rahmen</t>
  </si>
  <si>
    <t>Aufbau</t>
  </si>
  <si>
    <t>F-Si Carbon</t>
  </si>
  <si>
    <t>Gabel</t>
  </si>
  <si>
    <t>Lefty Ocho</t>
  </si>
  <si>
    <t>Steuersatz</t>
  </si>
  <si>
    <t>Cannondale vollint.</t>
  </si>
  <si>
    <t>current</t>
  </si>
  <si>
    <t>Schaumhüllen</t>
  </si>
  <si>
    <t>Schaltzuginnenhülle</t>
  </si>
  <si>
    <t>Schalthüllenführung</t>
  </si>
  <si>
    <t>Aserra</t>
  </si>
  <si>
    <t>Schalthüllenstopfen</t>
  </si>
  <si>
    <t>Schaltauge</t>
  </si>
  <si>
    <t>Sattelklemme</t>
  </si>
  <si>
    <t>Endstopfen</t>
  </si>
  <si>
    <t>Sixpack</t>
  </si>
  <si>
    <t>Gelu S1</t>
  </si>
  <si>
    <t>Garbaruk</t>
  </si>
  <si>
    <t>Titan</t>
  </si>
  <si>
    <t>77Designz+Titan</t>
  </si>
  <si>
    <t>I9 Trail 270</t>
  </si>
  <si>
    <t>Hope 180mm</t>
  </si>
  <si>
    <t>Hope 160mm</t>
  </si>
  <si>
    <t>Scheibenschrauben</t>
  </si>
  <si>
    <t>Stahl</t>
  </si>
  <si>
    <t>Bremsanlage</t>
  </si>
  <si>
    <t>Schalen, Schrauben</t>
  </si>
  <si>
    <t>Achse, Spacer</t>
  </si>
  <si>
    <t>Spider, Lockring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</si>
</sst>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3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5" fillId="2" borderId="1" applyNumberFormat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Border="1"/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/>
    <xf numFmtId="0" fontId="6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Ausgabe" xfId="1" builtinId="2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4D840-4350-4B30-8F70-22C7CD476E57}">
  <dimension ref="A1:F65"/>
  <sheetViews>
    <sheetView tabSelected="1" topLeftCell="A24" zoomScale="130" zoomScaleNormal="130" workbookViewId="0">
      <selection activeCell="E42" sqref="E42:E45"/>
    </sheetView>
  </sheetViews>
  <sheetFormatPr baseColWidth="10" defaultRowHeight="15" x14ac:dyDescent="0.25"/>
  <cols>
    <col min="1" max="1" width="20.140625" customWidth="1"/>
    <col min="2" max="2" width="18.5703125" customWidth="1"/>
    <col min="3" max="3" width="11.42578125" style="3"/>
    <col min="4" max="4" width="20.140625" customWidth="1"/>
    <col min="5" max="5" width="11.42578125" style="3" customWidth="1"/>
    <col min="6" max="6" width="12.7109375" style="3" customWidth="1"/>
  </cols>
  <sheetData>
    <row r="1" spans="1:6" x14ac:dyDescent="0.25">
      <c r="A1" s="1" t="s">
        <v>0</v>
      </c>
      <c r="B1" s="20" t="s">
        <v>1</v>
      </c>
      <c r="C1" s="20"/>
      <c r="D1" s="20" t="s">
        <v>2</v>
      </c>
      <c r="E1" s="20"/>
      <c r="F1" s="1" t="s">
        <v>52</v>
      </c>
    </row>
    <row r="2" spans="1:6" x14ac:dyDescent="0.25">
      <c r="A2" s="16"/>
      <c r="B2" s="17"/>
      <c r="C2" s="11"/>
      <c r="D2" s="17"/>
      <c r="E2" s="11"/>
      <c r="F2" s="11"/>
    </row>
    <row r="3" spans="1:6" x14ac:dyDescent="0.25">
      <c r="A3" s="6" t="s">
        <v>64</v>
      </c>
      <c r="B3" s="16"/>
      <c r="C3" s="15">
        <f>SUM(C4:C14)</f>
        <v>3200</v>
      </c>
      <c r="D3" s="15"/>
      <c r="E3" s="15">
        <f>SUM(E4:E14)</f>
        <v>3246</v>
      </c>
      <c r="F3" s="11"/>
    </row>
    <row r="4" spans="1:6" x14ac:dyDescent="0.25">
      <c r="A4" s="16" t="s">
        <v>63</v>
      </c>
      <c r="B4" s="16" t="s">
        <v>65</v>
      </c>
      <c r="C4" s="15">
        <v>1220</v>
      </c>
      <c r="D4" s="16" t="str">
        <f>B4</f>
        <v>F-Si Carbon</v>
      </c>
      <c r="E4" s="15">
        <f>C4</f>
        <v>1220</v>
      </c>
      <c r="F4" s="11"/>
    </row>
    <row r="5" spans="1:6" x14ac:dyDescent="0.25">
      <c r="A5" s="16" t="s">
        <v>66</v>
      </c>
      <c r="B5" s="16" t="s">
        <v>67</v>
      </c>
      <c r="C5" s="15">
        <v>1734</v>
      </c>
      <c r="D5" s="16" t="str">
        <f>B5</f>
        <v>Lefty Ocho</v>
      </c>
      <c r="E5" s="15">
        <f>C5</f>
        <v>1734</v>
      </c>
      <c r="F5" s="11"/>
    </row>
    <row r="6" spans="1:6" x14ac:dyDescent="0.25">
      <c r="A6" s="16" t="s">
        <v>68</v>
      </c>
      <c r="B6" s="16" t="s">
        <v>69</v>
      </c>
      <c r="C6" s="15">
        <v>63</v>
      </c>
      <c r="D6" s="16" t="s">
        <v>35</v>
      </c>
      <c r="E6" s="15">
        <f t="shared" ref="E6:E12" si="0">C6</f>
        <v>63</v>
      </c>
      <c r="F6" s="11"/>
    </row>
    <row r="7" spans="1:6" x14ac:dyDescent="0.25">
      <c r="A7" s="16" t="s">
        <v>77</v>
      </c>
      <c r="B7" s="16"/>
      <c r="C7" s="15">
        <v>20</v>
      </c>
      <c r="D7" s="16"/>
      <c r="E7" s="15">
        <f t="shared" si="0"/>
        <v>20</v>
      </c>
      <c r="F7" s="18"/>
    </row>
    <row r="8" spans="1:6" x14ac:dyDescent="0.25">
      <c r="A8" s="16" t="s">
        <v>71</v>
      </c>
      <c r="B8" s="16"/>
      <c r="C8" s="15">
        <v>14</v>
      </c>
      <c r="D8" s="16"/>
      <c r="E8" s="15">
        <f t="shared" si="0"/>
        <v>14</v>
      </c>
      <c r="F8" s="18"/>
    </row>
    <row r="9" spans="1:6" x14ac:dyDescent="0.25">
      <c r="A9" s="16" t="s">
        <v>72</v>
      </c>
      <c r="B9" s="16" t="s">
        <v>48</v>
      </c>
      <c r="C9" s="15">
        <v>54</v>
      </c>
      <c r="D9" s="16" t="s">
        <v>35</v>
      </c>
      <c r="E9" s="15">
        <f t="shared" si="0"/>
        <v>54</v>
      </c>
      <c r="F9" s="18"/>
    </row>
    <row r="10" spans="1:6" x14ac:dyDescent="0.25">
      <c r="A10" s="16" t="s">
        <v>73</v>
      </c>
      <c r="B10" s="16"/>
      <c r="C10" s="15">
        <v>12</v>
      </c>
      <c r="D10" s="16"/>
      <c r="E10" s="15">
        <f t="shared" si="0"/>
        <v>12</v>
      </c>
      <c r="F10" s="18"/>
    </row>
    <row r="11" spans="1:6" x14ac:dyDescent="0.25">
      <c r="A11" s="16" t="s">
        <v>75</v>
      </c>
      <c r="B11" s="16"/>
      <c r="C11" s="15">
        <v>5</v>
      </c>
      <c r="D11" s="16"/>
      <c r="E11" s="15">
        <f t="shared" si="0"/>
        <v>5</v>
      </c>
      <c r="F11" s="18"/>
    </row>
    <row r="12" spans="1:6" x14ac:dyDescent="0.25">
      <c r="A12" s="16" t="s">
        <v>76</v>
      </c>
      <c r="B12" s="16" t="s">
        <v>48</v>
      </c>
      <c r="C12" s="15">
        <v>14</v>
      </c>
      <c r="D12" s="16"/>
      <c r="E12" s="15">
        <f t="shared" si="0"/>
        <v>14</v>
      </c>
      <c r="F12" s="18"/>
    </row>
    <row r="13" spans="1:6" x14ac:dyDescent="0.25">
      <c r="A13" s="2" t="s">
        <v>47</v>
      </c>
      <c r="B13" s="2" t="s">
        <v>48</v>
      </c>
      <c r="C13" s="10">
        <v>64</v>
      </c>
      <c r="D13" s="12" t="s">
        <v>74</v>
      </c>
      <c r="E13" s="10">
        <v>30</v>
      </c>
      <c r="F13" s="15">
        <f>C13-E13</f>
        <v>34</v>
      </c>
    </row>
    <row r="14" spans="1:6" x14ac:dyDescent="0.25">
      <c r="A14" t="s">
        <v>45</v>
      </c>
      <c r="C14" s="10">
        <v>0</v>
      </c>
      <c r="D14" s="12" t="s">
        <v>46</v>
      </c>
      <c r="E14" s="10">
        <v>80</v>
      </c>
      <c r="F14" s="3">
        <f>C14-E14</f>
        <v>-80</v>
      </c>
    </row>
    <row r="15" spans="1:6" x14ac:dyDescent="0.25">
      <c r="A15" s="16"/>
      <c r="B15" s="17"/>
      <c r="C15" s="1"/>
      <c r="D15" s="17"/>
      <c r="E15" s="1"/>
    </row>
    <row r="16" spans="1:6" x14ac:dyDescent="0.25">
      <c r="A16" s="6" t="s">
        <v>43</v>
      </c>
      <c r="B16" s="2"/>
      <c r="C16" s="3">
        <f>SUM(C17:C22)</f>
        <v>604</v>
      </c>
      <c r="D16" s="3"/>
      <c r="E16" s="3">
        <f>SUM(E17:E22)</f>
        <v>276</v>
      </c>
      <c r="F16" s="3">
        <f t="shared" ref="F16:F22" si="1">C16-E16</f>
        <v>328</v>
      </c>
    </row>
    <row r="17" spans="1:6" x14ac:dyDescent="0.25">
      <c r="A17" t="s">
        <v>3</v>
      </c>
      <c r="B17" t="s">
        <v>59</v>
      </c>
      <c r="C17" s="10">
        <v>338</v>
      </c>
      <c r="D17" s="12" t="s">
        <v>4</v>
      </c>
      <c r="E17" s="13">
        <v>243</v>
      </c>
      <c r="F17" s="3">
        <f t="shared" si="1"/>
        <v>95</v>
      </c>
    </row>
    <row r="18" spans="1:6" x14ac:dyDescent="0.25">
      <c r="A18" t="s">
        <v>5</v>
      </c>
      <c r="B18" t="s">
        <v>59</v>
      </c>
      <c r="C18" s="10">
        <v>117</v>
      </c>
      <c r="D18" s="12" t="str">
        <f>D17</f>
        <v>Syncros Fraser</v>
      </c>
      <c r="E18" s="13">
        <v>0</v>
      </c>
      <c r="F18" s="3">
        <f t="shared" si="1"/>
        <v>117</v>
      </c>
    </row>
    <row r="19" spans="1:6" x14ac:dyDescent="0.25">
      <c r="A19" t="s">
        <v>6</v>
      </c>
      <c r="B19" t="s">
        <v>48</v>
      </c>
      <c r="C19" s="10">
        <v>20</v>
      </c>
      <c r="D19" s="12" t="s">
        <v>55</v>
      </c>
      <c r="E19" s="10">
        <v>11</v>
      </c>
      <c r="F19" s="3">
        <f t="shared" si="1"/>
        <v>9</v>
      </c>
    </row>
    <row r="20" spans="1:6" x14ac:dyDescent="0.25">
      <c r="A20" t="s">
        <v>7</v>
      </c>
      <c r="B20" t="s">
        <v>8</v>
      </c>
      <c r="C20" s="10">
        <v>106</v>
      </c>
      <c r="D20" s="12" t="s">
        <v>54</v>
      </c>
      <c r="E20" s="10">
        <v>7</v>
      </c>
      <c r="F20" s="3">
        <f t="shared" si="1"/>
        <v>99</v>
      </c>
    </row>
    <row r="21" spans="1:6" x14ac:dyDescent="0.25">
      <c r="A21" t="s">
        <v>78</v>
      </c>
      <c r="B21" t="s">
        <v>79</v>
      </c>
      <c r="C21" s="3">
        <v>10</v>
      </c>
      <c r="D21" s="12" t="s">
        <v>54</v>
      </c>
      <c r="E21" s="10">
        <v>4</v>
      </c>
      <c r="F21" s="3">
        <f t="shared" si="1"/>
        <v>6</v>
      </c>
    </row>
    <row r="22" spans="1:6" x14ac:dyDescent="0.25">
      <c r="A22" t="s">
        <v>56</v>
      </c>
      <c r="B22" t="s">
        <v>48</v>
      </c>
      <c r="C22" s="10">
        <v>13</v>
      </c>
      <c r="D22" s="12" t="s">
        <v>83</v>
      </c>
      <c r="E22" s="3">
        <v>11</v>
      </c>
      <c r="F22" s="19">
        <f t="shared" si="1"/>
        <v>2</v>
      </c>
    </row>
    <row r="23" spans="1:6" x14ac:dyDescent="0.25">
      <c r="C23" s="10"/>
      <c r="D23" s="12"/>
      <c r="E23" s="10"/>
    </row>
    <row r="24" spans="1:6" x14ac:dyDescent="0.25">
      <c r="A24" s="7" t="s">
        <v>44</v>
      </c>
      <c r="C24" s="10">
        <f>SUM(C25:C26)</f>
        <v>591</v>
      </c>
      <c r="D24" s="12"/>
      <c r="E24" s="10">
        <f>SUM(E25:E26)</f>
        <v>276</v>
      </c>
      <c r="F24" s="3">
        <f>C24-E24</f>
        <v>315</v>
      </c>
    </row>
    <row r="25" spans="1:6" x14ac:dyDescent="0.25">
      <c r="A25" t="s">
        <v>9</v>
      </c>
      <c r="B25" t="s">
        <v>59</v>
      </c>
      <c r="C25" s="10">
        <v>332</v>
      </c>
      <c r="D25" s="12" t="s">
        <v>60</v>
      </c>
      <c r="E25" s="10">
        <v>215</v>
      </c>
      <c r="F25" s="3">
        <f>C25-E25</f>
        <v>117</v>
      </c>
    </row>
    <row r="26" spans="1:6" x14ac:dyDescent="0.25">
      <c r="A26" t="s">
        <v>10</v>
      </c>
      <c r="B26" t="s">
        <v>11</v>
      </c>
      <c r="C26" s="10">
        <v>259</v>
      </c>
      <c r="D26" s="12" t="s">
        <v>80</v>
      </c>
      <c r="E26" s="10">
        <v>61</v>
      </c>
      <c r="F26" s="3">
        <f>C26-E26</f>
        <v>198</v>
      </c>
    </row>
    <row r="27" spans="1:6" x14ac:dyDescent="0.25">
      <c r="C27" s="10"/>
      <c r="D27" s="12"/>
      <c r="E27" s="10"/>
    </row>
    <row r="28" spans="1:6" x14ac:dyDescent="0.25">
      <c r="A28" s="8" t="s">
        <v>50</v>
      </c>
      <c r="C28" s="10">
        <f>SUM(C29:C32)</f>
        <v>2011</v>
      </c>
      <c r="D28" s="12"/>
      <c r="E28" s="10">
        <f>SUM(E29:E32)</f>
        <v>1568</v>
      </c>
      <c r="F28" s="3">
        <f>C28-E28</f>
        <v>443</v>
      </c>
    </row>
    <row r="29" spans="1:6" x14ac:dyDescent="0.25">
      <c r="A29" t="s">
        <v>12</v>
      </c>
      <c r="B29" t="s">
        <v>13</v>
      </c>
      <c r="C29" s="10">
        <v>908</v>
      </c>
      <c r="D29" s="12" t="s">
        <v>84</v>
      </c>
      <c r="E29" s="10">
        <v>780</v>
      </c>
      <c r="F29" s="3">
        <f>C29-E29</f>
        <v>128</v>
      </c>
    </row>
    <row r="30" spans="1:6" x14ac:dyDescent="0.25">
      <c r="A30" t="s">
        <v>14</v>
      </c>
      <c r="B30" t="s">
        <v>34</v>
      </c>
      <c r="C30" s="10">
        <v>800</v>
      </c>
      <c r="D30" s="12" t="s">
        <v>31</v>
      </c>
      <c r="E30" s="10">
        <v>640</v>
      </c>
      <c r="F30" s="3">
        <f>C30-E30</f>
        <v>160</v>
      </c>
    </row>
    <row r="31" spans="1:6" x14ac:dyDescent="0.25">
      <c r="A31" t="s">
        <v>15</v>
      </c>
      <c r="B31" t="s">
        <v>16</v>
      </c>
      <c r="C31" s="10">
        <v>151</v>
      </c>
      <c r="D31" s="12" t="s">
        <v>17</v>
      </c>
      <c r="E31" s="10">
        <v>0</v>
      </c>
      <c r="F31" s="3">
        <f>C31-E31</f>
        <v>151</v>
      </c>
    </row>
    <row r="32" spans="1:6" x14ac:dyDescent="0.25">
      <c r="A32" t="s">
        <v>18</v>
      </c>
      <c r="B32" t="s">
        <v>19</v>
      </c>
      <c r="C32" s="10">
        <v>152</v>
      </c>
      <c r="D32" s="12" t="s">
        <v>85</v>
      </c>
      <c r="E32" s="10">
        <v>148</v>
      </c>
      <c r="F32" s="3">
        <f>C32-E32</f>
        <v>4</v>
      </c>
    </row>
    <row r="33" spans="1:6" x14ac:dyDescent="0.25">
      <c r="C33" s="10"/>
      <c r="D33" s="12"/>
      <c r="E33" s="10"/>
    </row>
    <row r="34" spans="1:6" x14ac:dyDescent="0.25">
      <c r="A34" s="7" t="s">
        <v>51</v>
      </c>
      <c r="C34" s="10">
        <f>SUM(C35:C38)</f>
        <v>2252</v>
      </c>
      <c r="D34" s="12"/>
      <c r="E34" s="10">
        <f>SUM(E35:E38)</f>
        <v>1691</v>
      </c>
      <c r="F34" s="3">
        <f>C34-E34</f>
        <v>561</v>
      </c>
    </row>
    <row r="35" spans="1:6" x14ac:dyDescent="0.25">
      <c r="A35" t="s">
        <v>12</v>
      </c>
      <c r="B35" t="s">
        <v>13</v>
      </c>
      <c r="C35" s="10">
        <v>1232</v>
      </c>
      <c r="D35" s="12" t="s">
        <v>84</v>
      </c>
      <c r="E35" s="10">
        <v>970</v>
      </c>
      <c r="F35" s="3">
        <f>C35-E35</f>
        <v>262</v>
      </c>
    </row>
    <row r="36" spans="1:6" x14ac:dyDescent="0.25">
      <c r="A36" t="s">
        <v>14</v>
      </c>
      <c r="B36" t="s">
        <v>33</v>
      </c>
      <c r="C36" s="10">
        <v>748</v>
      </c>
      <c r="D36" s="12" t="s">
        <v>32</v>
      </c>
      <c r="E36" s="10">
        <v>620</v>
      </c>
      <c r="F36" s="3">
        <f>C36-E36</f>
        <v>128</v>
      </c>
    </row>
    <row r="37" spans="1:6" x14ac:dyDescent="0.25">
      <c r="A37" t="s">
        <v>15</v>
      </c>
      <c r="B37" t="str">
        <f>B31</f>
        <v>Schwalbe Extralight</v>
      </c>
      <c r="C37" s="10">
        <v>144</v>
      </c>
      <c r="D37" s="12" t="str">
        <f>D31</f>
        <v>tubeless</v>
      </c>
      <c r="E37" s="10">
        <v>0</v>
      </c>
      <c r="F37" s="3">
        <f>C37-E37</f>
        <v>144</v>
      </c>
    </row>
    <row r="38" spans="1:6" x14ac:dyDescent="0.25">
      <c r="A38" t="s">
        <v>18</v>
      </c>
      <c r="B38" t="s">
        <v>20</v>
      </c>
      <c r="C38" s="10">
        <v>128</v>
      </c>
      <c r="D38" s="12" t="s">
        <v>86</v>
      </c>
      <c r="E38" s="10">
        <v>101</v>
      </c>
      <c r="F38" s="3">
        <f>C38-E38</f>
        <v>27</v>
      </c>
    </row>
    <row r="39" spans="1:6" x14ac:dyDescent="0.25">
      <c r="C39" s="10"/>
      <c r="D39" s="12"/>
      <c r="E39" s="10"/>
    </row>
    <row r="40" spans="1:6" x14ac:dyDescent="0.25">
      <c r="A40" s="6" t="s">
        <v>41</v>
      </c>
      <c r="B40" s="2"/>
      <c r="C40" s="10">
        <f>SUM(C41:C46)</f>
        <v>1171</v>
      </c>
      <c r="D40" s="12"/>
      <c r="E40" s="10">
        <f>SUM(E41:E46)</f>
        <v>938</v>
      </c>
      <c r="F40" s="3">
        <f t="shared" ref="F40:F46" si="2">C40-E40</f>
        <v>233</v>
      </c>
    </row>
    <row r="41" spans="1:6" x14ac:dyDescent="0.25">
      <c r="A41" s="2" t="s">
        <v>36</v>
      </c>
      <c r="B41" s="2" t="s">
        <v>23</v>
      </c>
      <c r="C41" s="10">
        <v>495</v>
      </c>
      <c r="D41" s="12" t="s">
        <v>37</v>
      </c>
      <c r="E41" s="10">
        <v>329</v>
      </c>
      <c r="F41" s="3">
        <f t="shared" si="2"/>
        <v>166</v>
      </c>
    </row>
    <row r="42" spans="1:6" x14ac:dyDescent="0.25">
      <c r="A42" s="2" t="s">
        <v>91</v>
      </c>
      <c r="B42" s="2" t="str">
        <f>B41</f>
        <v>Truvativ Stylo</v>
      </c>
      <c r="C42" s="10">
        <v>145</v>
      </c>
      <c r="D42" s="12" t="s">
        <v>40</v>
      </c>
      <c r="E42" s="10">
        <v>115</v>
      </c>
      <c r="F42" s="3">
        <f t="shared" si="2"/>
        <v>30</v>
      </c>
    </row>
    <row r="43" spans="1:6" x14ac:dyDescent="0.25">
      <c r="A43" t="s">
        <v>92</v>
      </c>
      <c r="B43" t="str">
        <f>B41</f>
        <v>Truvativ Stylo</v>
      </c>
      <c r="C43" s="14">
        <v>90</v>
      </c>
      <c r="D43" s="12" t="s">
        <v>38</v>
      </c>
      <c r="E43" s="10">
        <v>73</v>
      </c>
      <c r="F43" s="3">
        <f t="shared" si="2"/>
        <v>17</v>
      </c>
    </row>
    <row r="44" spans="1:6" x14ac:dyDescent="0.25">
      <c r="A44" s="2" t="s">
        <v>39</v>
      </c>
      <c r="B44" t="s">
        <v>61</v>
      </c>
      <c r="C44" s="10">
        <v>70</v>
      </c>
      <c r="D44" s="12" t="s">
        <v>42</v>
      </c>
      <c r="E44" s="10">
        <v>55</v>
      </c>
      <c r="F44" s="3">
        <f t="shared" si="2"/>
        <v>15</v>
      </c>
    </row>
    <row r="45" spans="1:6" x14ac:dyDescent="0.25">
      <c r="A45" s="2" t="s">
        <v>90</v>
      </c>
      <c r="B45" t="s">
        <v>23</v>
      </c>
      <c r="C45" s="10">
        <v>65</v>
      </c>
      <c r="D45" s="12" t="s">
        <v>48</v>
      </c>
      <c r="E45" s="10">
        <v>50</v>
      </c>
      <c r="F45" s="3">
        <f t="shared" si="2"/>
        <v>15</v>
      </c>
    </row>
    <row r="46" spans="1:6" x14ac:dyDescent="0.25">
      <c r="A46" s="2" t="s">
        <v>28</v>
      </c>
      <c r="B46" s="2" t="s">
        <v>25</v>
      </c>
      <c r="C46" s="10">
        <v>306</v>
      </c>
      <c r="D46" s="12" t="s">
        <v>25</v>
      </c>
      <c r="E46" s="10">
        <v>316</v>
      </c>
      <c r="F46" s="3">
        <f t="shared" si="2"/>
        <v>-10</v>
      </c>
    </row>
    <row r="47" spans="1:6" x14ac:dyDescent="0.25">
      <c r="A47" s="2"/>
      <c r="B47" s="2"/>
      <c r="C47" s="10"/>
      <c r="D47" s="12"/>
      <c r="E47" s="10"/>
    </row>
    <row r="48" spans="1:6" x14ac:dyDescent="0.25">
      <c r="A48" s="6" t="s">
        <v>49</v>
      </c>
      <c r="C48" s="10">
        <f>SUM(C49:C52)</f>
        <v>1323</v>
      </c>
      <c r="D48" s="12"/>
      <c r="E48" s="10">
        <f>SUM(E49:E52)</f>
        <v>959</v>
      </c>
      <c r="F48" s="3">
        <f>C48-E48</f>
        <v>364</v>
      </c>
    </row>
    <row r="49" spans="1:6" x14ac:dyDescent="0.25">
      <c r="A49" s="2" t="s">
        <v>24</v>
      </c>
      <c r="B49" s="2" t="s">
        <v>22</v>
      </c>
      <c r="C49" s="10">
        <v>339</v>
      </c>
      <c r="D49" s="12" t="s">
        <v>25</v>
      </c>
      <c r="E49" s="10">
        <v>243</v>
      </c>
      <c r="F49" s="3">
        <f>C49-E49</f>
        <v>96</v>
      </c>
    </row>
    <row r="50" spans="1:6" x14ac:dyDescent="0.25">
      <c r="A50" s="2" t="s">
        <v>26</v>
      </c>
      <c r="B50" s="2" t="str">
        <f>B49</f>
        <v>NX Eagle</v>
      </c>
      <c r="C50" s="10">
        <v>250</v>
      </c>
      <c r="D50" s="12" t="str">
        <f>D49</f>
        <v>XTR</v>
      </c>
      <c r="E50" s="10">
        <v>242</v>
      </c>
      <c r="F50" s="3">
        <f>C50-E50</f>
        <v>8</v>
      </c>
    </row>
    <row r="51" spans="1:6" x14ac:dyDescent="0.25">
      <c r="A51" s="2" t="s">
        <v>27</v>
      </c>
      <c r="B51" s="2" t="s">
        <v>8</v>
      </c>
      <c r="C51" s="10">
        <v>104</v>
      </c>
      <c r="D51" s="12" t="str">
        <f>D49</f>
        <v>XTR</v>
      </c>
      <c r="E51" s="10">
        <v>140</v>
      </c>
      <c r="F51" s="3">
        <f>C51-E51</f>
        <v>-36</v>
      </c>
    </row>
    <row r="52" spans="1:6" x14ac:dyDescent="0.25">
      <c r="A52" t="s">
        <v>21</v>
      </c>
      <c r="B52" t="str">
        <f>B49</f>
        <v>NX Eagle</v>
      </c>
      <c r="C52" s="10">
        <v>630</v>
      </c>
      <c r="D52" s="12" t="s">
        <v>81</v>
      </c>
      <c r="E52" s="10">
        <v>334</v>
      </c>
      <c r="F52" s="3">
        <f>C52-E52</f>
        <v>296</v>
      </c>
    </row>
    <row r="53" spans="1:6" x14ac:dyDescent="0.25">
      <c r="C53" s="10"/>
      <c r="D53" s="12"/>
      <c r="E53" s="10"/>
    </row>
    <row r="54" spans="1:6" x14ac:dyDescent="0.25">
      <c r="A54" s="7" t="s">
        <v>89</v>
      </c>
      <c r="C54" s="10">
        <f>SUM(C55:C58)</f>
        <v>742</v>
      </c>
      <c r="D54" s="10"/>
      <c r="E54" s="10">
        <f t="shared" ref="E54:F54" si="3">SUM(E55:E58)</f>
        <v>519</v>
      </c>
      <c r="F54" s="10">
        <f t="shared" si="3"/>
        <v>223</v>
      </c>
    </row>
    <row r="55" spans="1:6" x14ac:dyDescent="0.25">
      <c r="A55" s="2" t="s">
        <v>29</v>
      </c>
      <c r="B55" s="2" t="s">
        <v>30</v>
      </c>
      <c r="C55" s="10">
        <v>600</v>
      </c>
      <c r="D55" s="12" t="s">
        <v>25</v>
      </c>
      <c r="E55" s="10">
        <v>393</v>
      </c>
      <c r="F55" s="3">
        <f>C55-E55</f>
        <v>207</v>
      </c>
    </row>
    <row r="56" spans="1:6" x14ac:dyDescent="0.25">
      <c r="A56" s="2" t="s">
        <v>87</v>
      </c>
      <c r="B56" s="2" t="s">
        <v>88</v>
      </c>
      <c r="C56" s="10">
        <v>26</v>
      </c>
      <c r="D56" s="12" t="s">
        <v>82</v>
      </c>
      <c r="E56" s="10">
        <v>15</v>
      </c>
      <c r="F56" s="3">
        <f>C56-E56</f>
        <v>11</v>
      </c>
    </row>
    <row r="57" spans="1:6" x14ac:dyDescent="0.25">
      <c r="A57" s="2" t="s">
        <v>57</v>
      </c>
      <c r="B57" s="2" t="s">
        <v>48</v>
      </c>
      <c r="C57" s="10">
        <v>62</v>
      </c>
      <c r="D57" s="12" t="s">
        <v>48</v>
      </c>
      <c r="E57" s="10">
        <v>62</v>
      </c>
      <c r="F57" s="3">
        <f>C57-E57</f>
        <v>0</v>
      </c>
    </row>
    <row r="58" spans="1:6" x14ac:dyDescent="0.25">
      <c r="A58" s="2" t="s">
        <v>58</v>
      </c>
      <c r="B58" s="2" t="s">
        <v>48</v>
      </c>
      <c r="C58" s="10">
        <v>54</v>
      </c>
      <c r="D58" s="12" t="s">
        <v>62</v>
      </c>
      <c r="E58" s="10">
        <v>49</v>
      </c>
      <c r="F58" s="3">
        <f>C58-E58</f>
        <v>5</v>
      </c>
    </row>
    <row r="59" spans="1:6" x14ac:dyDescent="0.25">
      <c r="A59" s="2"/>
      <c r="B59" s="2"/>
      <c r="C59" s="10"/>
      <c r="D59" s="12"/>
      <c r="E59" s="10"/>
    </row>
    <row r="60" spans="1:6" x14ac:dyDescent="0.25">
      <c r="E60"/>
      <c r="F60" s="4"/>
    </row>
    <row r="61" spans="1:6" x14ac:dyDescent="0.25">
      <c r="A61" s="5" t="s">
        <v>53</v>
      </c>
      <c r="B61" s="5"/>
      <c r="C61" s="9">
        <f>SUM(C3,C16,C24,C28,C34,C40,C48,C54)</f>
        <v>11894</v>
      </c>
      <c r="D61" s="9"/>
      <c r="E61" s="9">
        <f>SUM(E3,E16,E24,E28,E34,E40,E48,E54)</f>
        <v>9473</v>
      </c>
      <c r="F61" s="9">
        <f>SUM(C61-E61)</f>
        <v>2421</v>
      </c>
    </row>
    <row r="62" spans="1:6" x14ac:dyDescent="0.25">
      <c r="E62"/>
    </row>
    <row r="63" spans="1:6" x14ac:dyDescent="0.25">
      <c r="A63" s="5" t="s">
        <v>70</v>
      </c>
      <c r="C63" s="9">
        <f>SUM(E4:E12,C13,E14,E16,E25,C26,E28,E34,E40,E48,E54)</f>
        <v>9705</v>
      </c>
      <c r="E63"/>
    </row>
    <row r="64" spans="1:6" x14ac:dyDescent="0.25">
      <c r="A64" s="5"/>
      <c r="C64" s="15"/>
      <c r="E64"/>
    </row>
    <row r="65" spans="2:6" s="5" customFormat="1" x14ac:dyDescent="0.25">
      <c r="B65"/>
      <c r="C65" s="9"/>
      <c r="D65"/>
      <c r="E65" s="3"/>
      <c r="F65" s="3"/>
    </row>
  </sheetData>
  <mergeCells count="2">
    <mergeCell ref="B1:C1"/>
    <mergeCell ref="D1:E1"/>
  </mergeCells>
  <pageMargins left="0.70866141732283472" right="0.70866141732283472" top="0.78740157480314965" bottom="0.78740157480314965" header="0.31496062992125984" footer="0.31496062992125984"/>
  <pageSetup paperSize="9" scale="78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Rubin Naish</dc:creator>
  <cp:lastModifiedBy>Rubin Naish</cp:lastModifiedBy>
  <cp:lastPrinted>2020-04-18T22:11:25Z</cp:lastPrinted>
  <dcterms:created xsi:type="dcterms:W3CDTF">2019-07-10T21:59:43Z</dcterms:created>
  <dcterms:modified xsi:type="dcterms:W3CDTF">2020-05-03T15:05:08Z</dcterms:modified>
</cp:coreProperties>
</file>